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6DAF9142-D664-4EAF-BF15-D5AED4FC6BBB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Sheet1" sheetId="12" r:id="rId1"/>
    <sheet name="Sheet2" sheetId="11" r:id="rId2"/>
    <sheet name="회원정보" sheetId="1" r:id="rId3"/>
    <sheet name="참조표" sheetId="2" r:id="rId4"/>
  </sheets>
  <calcPr calcId="191029"/>
  <pivotCaches>
    <pivotCache cacheId="3" r:id="rId5"/>
    <pivotCache cacheId="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<sst xmlns="http://schemas.openxmlformats.org/spreadsheetml/2006/main" count="262" uniqueCount="208">
  <si>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</si>
  <si>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</si>
  <si>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</si>
  <si>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</si>
  <si>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</si>
  <si>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</si>
  <si>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</si>
  <si>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</si>
  <si>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</si>
  <si>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</si>
  <si>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</si>
  <si>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</si>
  <si>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</si>
  <si>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</si>
  <si>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</si>
  <si>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</si>
  <si>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</si>
  <si>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</si>
  <si>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</si>
  <si>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</si>
  <si>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</si>
  <si>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</si>
  <si>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</si>
  <si>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</si>
  <si>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</si>
  <si>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</si>
  <si>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</si>
  <si>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</si>
  <si>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</si>
  <si>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</si>
  <si>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</si>
  <si>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</si>
  <si>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</si>
  <si>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</si>
  <si>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</si>
  <si>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</si>
  <si>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</si>
  <si>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</si>
  <si>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</si>
  <si>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</si>
  <si>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</si>
  <si>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</si>
  <si>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</si>
  <si>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</si>
  <si>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</si>
  <si>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</si>
  <si>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</si>
  <si>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</si>
  <si>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</si>
  <si>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</si>
  <si>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</si>
  <si>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</si>
  <si>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</si>
  <si>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</si>
  <si>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</si>
  <si>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</si>
  <si>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</si>
  <si>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</si>
  <si>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</si>
  <si>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</si>
  <si>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</si>
  <si>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</si>
  <si>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</si>
  <si>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</si>
  <si>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</si>
  <si>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</si>
  <si>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</si>
  <si>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</si>
  <si>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</si>
  <si>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</si>
  <si>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</si>
  <si>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</si>
  <si>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</si>
  <si>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</si>
  <si>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</si>
  <si>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</si>
  <si>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</si>
  <si>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</si>
  <si>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</si>
  <si>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</si>
  <si>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</si>
  <si>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</si>
  <si>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</si>
  <si>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</si>
  <si>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</si>
  <si>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</si>
  <si>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</si>
  <si>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</si>
  <si>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</si>
  <si>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</si>
  <si>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</si>
  <si>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</si>
  <si>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</si>
  <si>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</si>
  <si>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</si>
  <si>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</si>
  <si>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</si>
  <si>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</si>
  <si>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</si>
  <si>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</si>
  <si>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</si>
  <si>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</si>
  <si>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</si>
  <si>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</si>
  <si>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</si>
  <si>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</si>
  <si>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</si>
  <si>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</si>
  <si>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</si>
  <si>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</si>
  <si>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</si>
  <si>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</si>
  <si>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</si>
  <si>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</si>
  <si>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</si>
  <si>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</si>
  <si>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</si>
  <si>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</si>
  <si>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</si>
  <si>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</si>
  <si>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</si>
  <si>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</si>
  <si>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</si>
  <si>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</si>
  <si>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</si>
  <si>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</si>
  <si>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</si>
  <si>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</si>
  <si>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</si>
  <si>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</si>
  <si>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</si>
  <si>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</si>
  <si>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</si>
  <si>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</si>
  <si>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</si>
  <si>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</si>
  <si>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</si>
  <si>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</si>
  <si>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</si>
  <si>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</si>
  <si>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</si>
  <si>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</si>
  <si>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</si>
  <si>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</si>
  <si>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</si>
  <si>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</si>
  <si>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</si>
  <si>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</si>
  <si>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</si>
  <si>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</si>
  <si>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</si>
  <si>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</si>
  <si>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</si>
  <si>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</si>
  <si>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</si>
  <si>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</si>
  <si>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</si>
  <si>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</si>
  <si>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</si>
  <si>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</si>
  <si>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</si>
  <si>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</si>
  <si>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</si>
  <si>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</si>
  <si>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</si>
  <si>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</si>
  <si>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</si>
  <si>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</si>
  <si>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</si>
  <si>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</si>
  <si>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</si>
  <si>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</si>
  <si>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</si>
  <si>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</si>
  <si>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</si>
  <si>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</si>
  <si>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</si>
  <si>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</si>
  <si>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</si>
  <si>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</si>
  <si>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</si>
  <si>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</si>
  <si>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</si>
  <si>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</si>
  <si>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</si>
  <si>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</si>
  <si>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</si>
  <si>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</si>
  <si>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</si>
  <si>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</si>
  <si>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</si>
  <si>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</si>
  <si>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</si>
  <si>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</si>
  <si>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</si>
  <si>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</si>
  <si>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</si>
  <si>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</si>
  <si>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</si>
  <si>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</si>
  <si>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합계 : 할인율
(INDEX
: 누적포인트)</t>
  </si>
  <si>
    <t>전체 합계 : 할인율
(INDEX
: 누적포인트)</t>
  </si>
  <si>
    <t>합계 : 누적포인트</t>
  </si>
  <si>
    <t>전체 합계 : 누적포인트</t>
  </si>
  <si>
    <t>전체 개수 : 이름</t>
  </si>
  <si>
    <t>개수 : 이름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</si>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</sst>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694473263888" createdVersion="8" refreshedVersion="8" minRefreshableVersion="3" recordCount="35" xr:uid="{53603299-D756-4D3F-BF83-8B09CD5BC248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47" maxValue="19798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1" maxValue="8288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6"/>
    <s v="45년 6개월 15일"/>
    <s v="kjwoon79@gmail.com"/>
    <s v="010-9137-4628"/>
    <s v="010-****-4628"/>
    <d v="2002-06-17T00:00:00"/>
    <n v="2002"/>
    <n v="6"/>
    <n v="17"/>
    <d v="2002-06-17T00:00:00"/>
    <s v="월"/>
    <n v="22"/>
    <n v="272"/>
    <n v="8288"/>
    <s v="22년 8개월 7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47"/>
    <s v="19년 3개월 15일"/>
    <s v="rkatjddnr@naver.com"/>
    <s v="010-5915-7535"/>
    <s v="010-****-7535"/>
    <d v="2019-02-23T00:00:00"/>
    <n v="2019"/>
    <n v="2"/>
    <n v="23"/>
    <d v="2019-02-23T00:00:00"/>
    <s v="토"/>
    <n v="6"/>
    <n v="72"/>
    <n v="2193"/>
    <s v="6년 0개월 1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4"/>
    <n v="15675"/>
    <s v="42년 10개월 28일"/>
    <s v="jjyylove@naver.com"/>
    <s v="010-2486-1793"/>
    <s v="010-****-1793"/>
    <d v="2010-05-13T00:00:00"/>
    <n v="2010"/>
    <n v="5"/>
    <n v="13"/>
    <d v="2010-05-13T00:00:00"/>
    <s v="목"/>
    <n v="14"/>
    <n v="177"/>
    <n v="5401"/>
    <s v="14년 9개월 11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5"/>
    <s v="36년 11개월 19일"/>
    <s v="kjw8855@hotmail.com"/>
    <s v="010-3214-7896"/>
    <s v="010-****-7896"/>
    <d v="2009-07-11T00:00:00"/>
    <n v="2009"/>
    <n v="7"/>
    <n v="11"/>
    <d v="2009-07-11T00:00:00"/>
    <s v="토"/>
    <n v="15"/>
    <n v="187"/>
    <n v="5707"/>
    <s v="15년 7개월 13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6"/>
    <s v="50년 1개월 22일"/>
    <s v="ppororo2157@hanmail.net"/>
    <s v="010-3698-7412"/>
    <s v="010-****-7412"/>
    <d v="2011-03-03T00:00:00"/>
    <n v="2011"/>
    <n v="3"/>
    <n v="3"/>
    <d v="2011-03-03T00:00:00"/>
    <s v="목"/>
    <n v="13"/>
    <n v="167"/>
    <n v="5107"/>
    <s v="13년 11개월 21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3"/>
    <s v="34년 8개월 9일"/>
    <s v="hhphhp@naver.com"/>
    <s v="010-6987-4123"/>
    <s v="010-****-4123"/>
    <d v="2019-01-10T00:00:00"/>
    <n v="2019"/>
    <n v="1"/>
    <n v="10"/>
    <d v="2019-01-10T00:00:00"/>
    <s v="목"/>
    <n v="6"/>
    <n v="73"/>
    <n v="2237"/>
    <s v="6년 1개월 14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2"/>
    <s v="38년 11개월 5일"/>
    <s v="luvsi123@hotmail.com"/>
    <s v="010-5879-5213"/>
    <s v="010-****-5213"/>
    <d v="2007-07-10T00:00:00"/>
    <n v="2007"/>
    <n v="7"/>
    <n v="10"/>
    <d v="2007-07-10T00:00:00"/>
    <s v="화"/>
    <n v="17"/>
    <n v="211"/>
    <n v="6439"/>
    <s v="17년 7개월 14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1"/>
    <s v="30년 5개월 10일"/>
    <s v="angelyu@hotmail.com"/>
    <s v="010-7415-9635"/>
    <s v="010-****-9635"/>
    <d v="2016-01-14T00:00:00"/>
    <n v="2016"/>
    <n v="1"/>
    <n v="14"/>
    <d v="2016-01-14T00:00:00"/>
    <s v="목"/>
    <n v="9"/>
    <n v="109"/>
    <n v="3329"/>
    <s v="9년 1개월 10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1"/>
    <s v="44년 6개월 26일"/>
    <s v="teakjjingg@gmail.com"/>
    <s v="010-7946-4613"/>
    <s v="010-****-4613"/>
    <d v="2012-12-02T00:00:00"/>
    <n v="2012"/>
    <n v="12"/>
    <n v="2"/>
    <d v="2012-12-02T00:00:00"/>
    <s v="일"/>
    <n v="12"/>
    <n v="146"/>
    <n v="4467"/>
    <s v="12년 2개월 22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798"/>
    <s v="54년 2개월 12일"/>
    <s v="jangjangjw@daum.net"/>
    <s v="010-4685-3152"/>
    <s v="010-****-3152"/>
    <d v="2013-04-01T00:00:00"/>
    <n v="2013"/>
    <n v="4"/>
    <n v="1"/>
    <d v="2013-04-01T00:00:00"/>
    <s v="월"/>
    <n v="11"/>
    <n v="142"/>
    <n v="4347"/>
    <s v="11년 10개월 23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5"/>
    <s v="28년 10개월 12일"/>
    <s v="doldolhkh555@hanmail.net"/>
    <s v="010-7182-8293"/>
    <s v="010-****-8293"/>
    <d v="2020-02-02T00:00:00"/>
    <n v="2020"/>
    <n v="2"/>
    <n v="2"/>
    <d v="2020-02-02T00:00:00"/>
    <s v="일"/>
    <n v="5"/>
    <n v="60"/>
    <n v="1849"/>
    <s v="5년 0개월 22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37"/>
    <s v="37년 0개월 22일"/>
    <s v="scforever88@naver.com"/>
    <s v="010-9511-1599"/>
    <s v="010-****-1599"/>
    <d v="2008-08-16T00:00:00"/>
    <n v="2008"/>
    <n v="8"/>
    <n v="16"/>
    <d v="2008-08-16T00:00:00"/>
    <s v="토"/>
    <n v="16"/>
    <n v="198"/>
    <n v="6036"/>
    <s v="16년 6개월 8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2"/>
    <s v="21년 7개월 27일"/>
    <s v="wtgwd102@gamil.com"/>
    <s v="010-7785-9985"/>
    <s v="010-****-9985"/>
    <d v="2023-09-12T00:00:00"/>
    <n v="2023"/>
    <n v="9"/>
    <n v="12"/>
    <d v="2023-09-12T00:00:00"/>
    <s v="화"/>
    <n v="1"/>
    <n v="17"/>
    <n v="531"/>
    <s v="1년 5개월 12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4"/>
    <s v="33년 8개월 25일"/>
    <s v="sangayoe@naver.com"/>
    <s v="010-5632-7458"/>
    <s v="010-****-7458"/>
    <d v="2014-03-21T00:00:00"/>
    <n v="2014"/>
    <n v="3"/>
    <n v="21"/>
    <d v="2014-03-21T00:00:00"/>
    <s v="금"/>
    <n v="10"/>
    <n v="131"/>
    <n v="3993"/>
    <s v="10년 11개월 3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6"/>
    <s v="40년 5개월 13일"/>
    <s v="ddongyoon@hotmail.com"/>
    <s v="010-4125-9856"/>
    <s v="010-****-9856"/>
    <d v="2016-08-17T00:00:00"/>
    <n v="2016"/>
    <n v="8"/>
    <n v="17"/>
    <d v="2016-08-17T00:00:00"/>
    <s v="수"/>
    <n v="8"/>
    <n v="102"/>
    <n v="3113"/>
    <s v="8년 6개월 7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1"/>
    <s v="47년 5개월 21일"/>
    <s v="jjjjpark@daum.net"/>
    <s v="010-3256-6589"/>
    <s v="010-****-6589"/>
    <d v="2014-04-05T00:00:00"/>
    <n v="2014"/>
    <n v="4"/>
    <n v="5"/>
    <d v="2014-04-05T00:00:00"/>
    <s v="토"/>
    <n v="10"/>
    <n v="130"/>
    <n v="3978"/>
    <s v="10년 10개월 19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698"/>
    <s v="29년 3개월 13일"/>
    <s v="hopelim75@naver.com"/>
    <s v="010-5478-2541"/>
    <s v="010-****-2541"/>
    <d v="2018-02-12T00:00:00"/>
    <n v="2018"/>
    <n v="2"/>
    <n v="12"/>
    <d v="2018-02-12T00:00:00"/>
    <s v="월"/>
    <n v="7"/>
    <n v="84"/>
    <n v="2569"/>
    <s v="7년 0개월 12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5"/>
    <s v="42년 4개월 21일"/>
    <s v="seosyjsh12@gmail.com"/>
    <s v="010-3169-7941"/>
    <s v="010-****-7941"/>
    <d v="2009-09-16T00:00:00"/>
    <n v="2009"/>
    <n v="9"/>
    <n v="16"/>
    <d v="2009-09-16T00:00:00"/>
    <s v="수"/>
    <n v="15"/>
    <n v="185"/>
    <n v="5640"/>
    <s v="15년 5개월 8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5"/>
    <s v="37년 1개월 19일"/>
    <s v="reuploadkim2@gmail.com"/>
    <s v="010-7852-3258"/>
    <s v="010-****-3258"/>
    <d v="2010-10-26T00:00:00"/>
    <n v="2010"/>
    <n v="10"/>
    <n v="26"/>
    <d v="2010-10-26T00:00:00"/>
    <s v="화"/>
    <n v="14"/>
    <n v="171"/>
    <n v="5235"/>
    <s v="14년 3개월 29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2"/>
    <n v="275"/>
    <n v="8398"/>
    <s v="22년 11개월 28일"/>
    <s v="jjongmani@hotmail.com"/>
    <s v="010-9854-6521"/>
    <s v="010-****-6521"/>
    <d v="2022-03-03T00:00:00"/>
    <n v="2022"/>
    <n v="3"/>
    <n v="3"/>
    <d v="2022-03-03T00:00:00"/>
    <s v="목"/>
    <n v="2"/>
    <n v="35"/>
    <n v="1089"/>
    <s v="2년 11개월 21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6"/>
    <n v="15128"/>
    <s v="41년 4개월 30일"/>
    <s v="eachother@hotmail.com"/>
    <s v="010-7856-4532"/>
    <s v="010-****-4532"/>
    <d v="2018-11-30T00:00:00"/>
    <n v="2018"/>
    <n v="11"/>
    <n v="30"/>
    <d v="2018-11-30T00:00:00"/>
    <s v="금"/>
    <n v="6"/>
    <n v="74"/>
    <n v="2278"/>
    <s v="6년 2개월 25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1"/>
    <s v="49년 6개월 9일"/>
    <s v="victorymink@hanmail.net"/>
    <s v="010-9199-1347"/>
    <s v="010-****-1347"/>
    <d v="2016-06-29T00:00:00"/>
    <n v="2016"/>
    <n v="6"/>
    <n v="29"/>
    <d v="2016-06-29T00:00:00"/>
    <s v="수"/>
    <n v="8"/>
    <n v="103"/>
    <n v="3162"/>
    <s v="8년 7개월 26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1"/>
    <s v="40년 7개월 27일"/>
    <s v="yeslee84@naver.com"/>
    <s v="010-2688-4866"/>
    <s v="010-****-4866"/>
    <d v="2005-05-19T00:00:00"/>
    <n v="2005"/>
    <n v="5"/>
    <n v="19"/>
    <d v="2005-05-19T00:00:00"/>
    <s v="목"/>
    <n v="19"/>
    <n v="237"/>
    <n v="7221"/>
    <s v="19년 9개월 5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1"/>
    <s v="38년 0개월 21일"/>
    <s v="jiyoungida@hotmail.com"/>
    <s v="010-3149-9762"/>
    <s v="010-****-9762"/>
    <d v="2015-09-26T00:00:00"/>
    <n v="2015"/>
    <n v="9"/>
    <n v="26"/>
    <d v="2015-09-26T00:00:00"/>
    <s v="토"/>
    <n v="9"/>
    <n v="112"/>
    <n v="3439"/>
    <s v="9년 4개월 29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6"/>
    <s v="25년 10개월 8일"/>
    <s v="okteajinok@naver.com"/>
    <s v="010-4569-1235"/>
    <s v="010-****-1235"/>
    <d v="2022-12-03T00:00:00"/>
    <n v="2022"/>
    <n v="12"/>
    <n v="3"/>
    <d v="2022-12-03T00:00:00"/>
    <s v="토"/>
    <n v="2"/>
    <n v="26"/>
    <n v="814"/>
    <s v="2년 2개월 21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57"/>
    <s v="41년 2개월 19일"/>
    <s v="notingzeor0@daum.net"/>
    <s v="010-5563-7619"/>
    <s v="010-****-7619"/>
    <d v="2013-07-13T00:00:00"/>
    <n v="2013"/>
    <n v="7"/>
    <n v="13"/>
    <d v="2013-07-13T00:00:00"/>
    <s v="토"/>
    <n v="11"/>
    <n v="139"/>
    <n v="4244"/>
    <s v="11년 7개월 11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2"/>
    <n v="14395"/>
    <s v="39년 4개월 28일"/>
    <s v="thlee1985@gmail.com"/>
    <s v="010-3491-7913"/>
    <s v="010-****-7913"/>
    <d v="2008-10-16T00:00:00"/>
    <n v="2008"/>
    <n v="10"/>
    <n v="16"/>
    <d v="2008-10-16T00:00:00"/>
    <s v="목"/>
    <n v="16"/>
    <n v="196"/>
    <n v="5975"/>
    <s v="16년 4개월 8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2"/>
    <s v="33년 8개월 3일"/>
    <s v="soyoon1212@hanmail.net"/>
    <s v="010-8574-1296"/>
    <s v="010-****-1296"/>
    <d v="2014-12-28T00:00:00"/>
    <n v="2014"/>
    <n v="12"/>
    <n v="28"/>
    <d v="2014-12-28T00:00:00"/>
    <s v="일"/>
    <n v="10"/>
    <n v="121"/>
    <n v="3711"/>
    <s v="10년 1개월 27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59"/>
    <s v="43년 11개월 16일"/>
    <s v="soosoodduk@daum.net"/>
    <s v="010-3687-1496"/>
    <s v="010-****-1496"/>
    <d v="2007-07-19T00:00:00"/>
    <n v="2007"/>
    <n v="7"/>
    <n v="19"/>
    <d v="2007-07-19T00:00:00"/>
    <s v="목"/>
    <n v="17"/>
    <n v="211"/>
    <n v="6430"/>
    <s v="17년 7개월 5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6"/>
    <s v="31년 0개월 23일"/>
    <s v="ksjung74@hotmail.net"/>
    <s v="010-2564-7659"/>
    <s v="010-****-7659"/>
    <d v="2017-01-29T00:00:00"/>
    <n v="2017"/>
    <n v="1"/>
    <n v="29"/>
    <d v="2017-01-29T00:00:00"/>
    <s v="일"/>
    <n v="8"/>
    <n v="96"/>
    <n v="2948"/>
    <s v="8년 0개월 26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5"/>
    <s v="44년 3개월 12일"/>
    <s v="tellhjtrue@naver.com"/>
    <s v="010-8912-4963"/>
    <s v="010-****-4963"/>
    <d v="2011-06-18T00:00:00"/>
    <n v="2011"/>
    <n v="6"/>
    <n v="18"/>
    <d v="2011-06-18T00:00:00"/>
    <s v="토"/>
    <n v="13"/>
    <n v="164"/>
    <n v="5000"/>
    <s v="13년 8개월 6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2"/>
    <s v="37년 7개월 2일"/>
    <s v="minuminu@hotmail.com"/>
    <s v="010-5519-6743"/>
    <s v="010-****-6743"/>
    <d v="2010-02-03T00:00:00"/>
    <n v="2010"/>
    <n v="2"/>
    <n v="3"/>
    <d v="2010-02-03T00:00:00"/>
    <s v="수"/>
    <n v="15"/>
    <n v="180"/>
    <n v="5500"/>
    <s v="15년 0개월 21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67"/>
    <s v="38년 9개월 11일"/>
    <s v="lovelyhuson@daum.net"/>
    <s v="010-9851-1476"/>
    <s v="010-****-1476"/>
    <d v="2018-09-12T00:00:00"/>
    <n v="2018"/>
    <n v="9"/>
    <n v="12"/>
    <d v="2018-09-12T00:00:00"/>
    <s v="수"/>
    <n v="6"/>
    <n v="77"/>
    <n v="2357"/>
    <s v="6년 5개월 12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5"/>
    <s v="45년 4개월 5일"/>
    <s v="ssossok914@gamil.com"/>
    <s v="010-5813-2579"/>
    <s v="010-****-2579"/>
    <d v="2003-07-30T00:00:00"/>
    <n v="2003"/>
    <n v="7"/>
    <n v="30"/>
    <d v="2003-07-30T00:00:00"/>
    <s v="수"/>
    <n v="21"/>
    <n v="258"/>
    <n v="7880"/>
    <s v="21년 6개월 25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098"/>
    <s v="22년 2개월 0일"/>
    <s v="seaaaaaaa@hotmail.com"/>
    <s v="010-4673-8521"/>
    <s v="010-****-8521"/>
    <d v="2020-09-27T00:00:00"/>
    <n v="2020"/>
    <n v="9"/>
    <n v="27"/>
    <d v="2020-09-27T00:00:00"/>
    <s v="일"/>
    <n v="4"/>
    <n v="52"/>
    <n v="1611"/>
    <s v="4년 4개월 28일"/>
    <n v="78300"/>
    <x v="2"/>
    <n v="0.05"/>
    <n v="0.05"/>
    <n v="0.05"/>
    <n v="0.05"/>
    <n v="0.05"/>
    <n v="0.05"/>
    <s v="hotmai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3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2"/>
    </i>
    <i r="1">
      <x v="5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합계 : 할인율_x000a_(INDEX_x000a_: 누적포인트)" fld="29" baseField="0" baseItem="0" numFmtId="9"/>
    <dataField name="합계 : 누적포인트" fld="27" baseField="0" baseItem="0" numFmtId="176"/>
    <dataField name="개수 : 이름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AEA224-7D9A-4DAA-A91C-92A2C00FAAD0}" name="피벗 테이블6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3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2"/>
    </i>
    <i r="1">
      <x v="5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합계 : 할인율_x000a_(INDEX_x000a_: 누적포인트)" fld="29" baseField="0" baseItem="0" numFmtId="9"/>
    <dataField name="합계 : 누적포인트" fld="27" baseField="0" baseItem="0" numFmtId="176"/>
    <dataField name="개수 : 이름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30.59765625" bestFit="1" customWidth="1"/>
    <col min="3" max="3" width="16.19921875" bestFit="1" customWidth="1"/>
    <col min="4" max="4" width="10.296875" bestFit="1" customWidth="1"/>
    <col min="5" max="5" width="30.59765625" bestFit="1" customWidth="1"/>
    <col min="6" max="6" width="16.19921875" bestFit="1" customWidth="1"/>
    <col min="7" max="7" width="10.296875" bestFit="1" customWidth="1"/>
    <col min="8" max="8" width="35.09765625" bestFit="1" customWidth="1"/>
    <col min="9" max="9" width="20.796875" bestFit="1" customWidth="1"/>
    <col min="10" max="10" width="14.898437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201</v>
      </c>
      <c r="I4" t="s">
        <v>203</v>
      </c>
      <c r="J4" t="s">
        <v>204</v>
      </c>
    </row>
    <row r="5" spans="1:10" x14ac:dyDescent="0.4">
      <c r="A5" s="36" t="s">
        <v>185</v>
      </c>
      <c r="B5" t="s">
        <v>200</v>
      </c>
      <c r="C5" t="s">
        <v>202</v>
      </c>
      <c r="D5" t="s">
        <v>205</v>
      </c>
      <c r="E5" t="s">
        <v>200</v>
      </c>
      <c r="F5" t="s">
        <v>202</v>
      </c>
      <c r="G5" t="s">
        <v>205</v>
      </c>
    </row>
    <row r="6" spans="1:10" x14ac:dyDescent="0.4">
      <c r="A6" s="37" t="s">
        <v>196</v>
      </c>
      <c r="B6" s="38">
        <v>0.06</v>
      </c>
      <c r="C6" s="40">
        <v>12400</v>
      </c>
      <c r="D6">
        <v>4</v>
      </c>
      <c r="E6" s="38">
        <v>7.0000000000000007E-2</v>
      </c>
      <c r="F6" s="40">
        <v>12600</v>
      </c>
      <c r="G6">
        <v>3</v>
      </c>
      <c r="H6" s="38">
        <v>0.13</v>
      </c>
      <c r="I6" s="40">
        <v>25000</v>
      </c>
      <c r="J6">
        <v>7</v>
      </c>
    </row>
    <row r="7" spans="1:10" x14ac:dyDescent="0.4">
      <c r="A7" s="39" t="s">
        <v>189</v>
      </c>
      <c r="B7" s="38">
        <v>0.02</v>
      </c>
      <c r="C7" s="40">
        <v>9200</v>
      </c>
      <c r="D7">
        <v>1</v>
      </c>
      <c r="E7" s="38"/>
      <c r="F7" s="40"/>
      <c r="H7" s="38">
        <v>0.02</v>
      </c>
      <c r="I7" s="40">
        <v>9200</v>
      </c>
      <c r="J7">
        <v>1</v>
      </c>
    </row>
    <row r="8" spans="1:10" x14ac:dyDescent="0.4">
      <c r="A8" s="39" t="s">
        <v>191</v>
      </c>
      <c r="B8" s="38"/>
      <c r="C8" s="40"/>
      <c r="E8" s="38">
        <v>0.02</v>
      </c>
      <c r="F8" s="40">
        <v>2400</v>
      </c>
      <c r="G8">
        <v>1</v>
      </c>
      <c r="H8" s="38">
        <v>0.02</v>
      </c>
      <c r="I8" s="40">
        <v>2400</v>
      </c>
      <c r="J8">
        <v>1</v>
      </c>
    </row>
    <row r="9" spans="1:10" x14ac:dyDescent="0.4">
      <c r="A9" s="39" t="s">
        <v>192</v>
      </c>
      <c r="B9" s="38">
        <v>0.02</v>
      </c>
      <c r="C9" s="40">
        <v>2500</v>
      </c>
      <c r="D9">
        <v>1</v>
      </c>
      <c r="E9" s="38"/>
      <c r="F9" s="40"/>
      <c r="H9" s="38">
        <v>0.02</v>
      </c>
      <c r="I9" s="40">
        <v>2500</v>
      </c>
      <c r="J9">
        <v>1</v>
      </c>
    </row>
    <row r="10" spans="1:10" x14ac:dyDescent="0.4">
      <c r="A10" s="39" t="s">
        <v>194</v>
      </c>
      <c r="B10" s="38">
        <v>0.02</v>
      </c>
      <c r="C10" s="40">
        <v>400</v>
      </c>
      <c r="D10">
        <v>1</v>
      </c>
      <c r="E10" s="38">
        <v>0.02</v>
      </c>
      <c r="F10" s="40">
        <v>3700</v>
      </c>
      <c r="G10">
        <v>1</v>
      </c>
      <c r="H10" s="38">
        <v>0.04</v>
      </c>
      <c r="I10" s="40">
        <v>4100</v>
      </c>
      <c r="J10">
        <v>2</v>
      </c>
    </row>
    <row r="11" spans="1:10" x14ac:dyDescent="0.4">
      <c r="A11" s="39" t="s">
        <v>195</v>
      </c>
      <c r="B11" s="38">
        <v>0</v>
      </c>
      <c r="C11" s="40">
        <v>300</v>
      </c>
      <c r="D11">
        <v>1</v>
      </c>
      <c r="E11" s="38">
        <v>0.03</v>
      </c>
      <c r="F11" s="40">
        <v>6500</v>
      </c>
      <c r="G11">
        <v>1</v>
      </c>
      <c r="H11" s="38">
        <v>0.03</v>
      </c>
      <c r="I11" s="40">
        <v>6800</v>
      </c>
      <c r="J11">
        <v>2</v>
      </c>
    </row>
    <row r="12" spans="1:10" x14ac:dyDescent="0.4">
      <c r="A12" s="37" t="s">
        <v>198</v>
      </c>
      <c r="B12" s="38">
        <v>1.46</v>
      </c>
      <c r="C12" s="40">
        <v>1147250</v>
      </c>
      <c r="D12">
        <v>7</v>
      </c>
      <c r="E12" s="38">
        <v>1.1599999999999999</v>
      </c>
      <c r="F12" s="40">
        <v>836800</v>
      </c>
      <c r="G12">
        <v>6</v>
      </c>
      <c r="H12" s="38">
        <v>2.62</v>
      </c>
      <c r="I12" s="40">
        <v>1984050</v>
      </c>
      <c r="J12">
        <v>13</v>
      </c>
    </row>
    <row r="13" spans="1:10" x14ac:dyDescent="0.4">
      <c r="A13" s="39" t="s">
        <v>190</v>
      </c>
      <c r="B13" s="38">
        <v>0.2</v>
      </c>
      <c r="C13" s="40">
        <v>193000</v>
      </c>
      <c r="D13">
        <v>1</v>
      </c>
      <c r="E13" s="38"/>
      <c r="F13" s="40"/>
      <c r="H13" s="38">
        <v>0.2</v>
      </c>
      <c r="I13" s="40">
        <v>193000</v>
      </c>
      <c r="J13">
        <v>1</v>
      </c>
    </row>
    <row r="14" spans="1:10" x14ac:dyDescent="0.4">
      <c r="A14" s="39" t="s">
        <v>191</v>
      </c>
      <c r="B14" s="38">
        <v>0.35</v>
      </c>
      <c r="C14" s="40">
        <v>353000</v>
      </c>
      <c r="D14">
        <v>2</v>
      </c>
      <c r="E14" s="38">
        <v>0.15</v>
      </c>
      <c r="F14" s="40">
        <v>100500</v>
      </c>
      <c r="G14">
        <v>1</v>
      </c>
      <c r="H14" s="38">
        <v>0.5</v>
      </c>
      <c r="I14" s="40">
        <v>453500</v>
      </c>
      <c r="J14">
        <v>3</v>
      </c>
    </row>
    <row r="15" spans="1:10" x14ac:dyDescent="0.4">
      <c r="A15" s="39" t="s">
        <v>192</v>
      </c>
      <c r="B15" s="38">
        <v>0.2</v>
      </c>
      <c r="C15" s="40">
        <v>147600</v>
      </c>
      <c r="D15">
        <v>1</v>
      </c>
      <c r="E15" s="38">
        <v>0.23</v>
      </c>
      <c r="F15" s="40">
        <v>168000</v>
      </c>
      <c r="G15">
        <v>1</v>
      </c>
      <c r="H15" s="38">
        <v>0.43000000000000005</v>
      </c>
      <c r="I15" s="40">
        <v>315600</v>
      </c>
      <c r="J15">
        <v>2</v>
      </c>
    </row>
    <row r="16" spans="1:10" x14ac:dyDescent="0.4">
      <c r="A16" s="39" t="s">
        <v>193</v>
      </c>
      <c r="B16" s="38">
        <v>0.25</v>
      </c>
      <c r="C16" s="40">
        <v>123650</v>
      </c>
      <c r="D16">
        <v>1</v>
      </c>
      <c r="E16" s="38">
        <v>0.43000000000000005</v>
      </c>
      <c r="F16" s="40">
        <v>328300</v>
      </c>
      <c r="G16">
        <v>2</v>
      </c>
      <c r="H16" s="38">
        <v>0.68</v>
      </c>
      <c r="I16" s="40">
        <v>451950</v>
      </c>
      <c r="J16">
        <v>3</v>
      </c>
    </row>
    <row r="17" spans="1:10" x14ac:dyDescent="0.4">
      <c r="A17" s="39" t="s">
        <v>194</v>
      </c>
      <c r="B17" s="38">
        <v>0.23</v>
      </c>
      <c r="C17" s="40">
        <v>187000</v>
      </c>
      <c r="D17">
        <v>1</v>
      </c>
      <c r="E17" s="38"/>
      <c r="F17" s="40"/>
      <c r="H17" s="38">
        <v>0.23</v>
      </c>
      <c r="I17" s="40">
        <v>187000</v>
      </c>
      <c r="J17">
        <v>1</v>
      </c>
    </row>
    <row r="18" spans="1:10" x14ac:dyDescent="0.4">
      <c r="A18" s="39" t="s">
        <v>195</v>
      </c>
      <c r="B18" s="38">
        <v>0.23</v>
      </c>
      <c r="C18" s="40">
        <v>143000</v>
      </c>
      <c r="D18">
        <v>1</v>
      </c>
      <c r="E18" s="38">
        <v>0.35</v>
      </c>
      <c r="F18" s="40">
        <v>240000</v>
      </c>
      <c r="G18">
        <v>2</v>
      </c>
      <c r="H18" s="38">
        <v>0.58000000000000007</v>
      </c>
      <c r="I18" s="40">
        <v>383000</v>
      </c>
      <c r="J18">
        <v>3</v>
      </c>
    </row>
    <row r="19" spans="1:10" x14ac:dyDescent="0.4">
      <c r="A19" s="37" t="s">
        <v>197</v>
      </c>
      <c r="B19" s="38">
        <v>0.75</v>
      </c>
      <c r="C19" s="40">
        <v>638600</v>
      </c>
      <c r="D19">
        <v>3</v>
      </c>
      <c r="E19" s="38">
        <v>0.64999999999999991</v>
      </c>
      <c r="F19" s="40">
        <v>431300</v>
      </c>
      <c r="G19">
        <v>2</v>
      </c>
      <c r="H19" s="38">
        <v>1.4</v>
      </c>
      <c r="I19" s="40">
        <v>1069900</v>
      </c>
      <c r="J19">
        <v>5</v>
      </c>
    </row>
    <row r="20" spans="1:10" x14ac:dyDescent="0.4">
      <c r="A20" s="39" t="s">
        <v>189</v>
      </c>
      <c r="B20" s="38">
        <v>0.3</v>
      </c>
      <c r="C20" s="40">
        <v>214000</v>
      </c>
      <c r="D20">
        <v>1</v>
      </c>
      <c r="E20" s="38">
        <v>0.3</v>
      </c>
      <c r="F20" s="40">
        <v>210300</v>
      </c>
      <c r="G20">
        <v>1</v>
      </c>
      <c r="H20" s="38">
        <v>0.6</v>
      </c>
      <c r="I20" s="40">
        <v>424300</v>
      </c>
      <c r="J20">
        <v>2</v>
      </c>
    </row>
    <row r="21" spans="1:10" x14ac:dyDescent="0.4">
      <c r="A21" s="39" t="s">
        <v>191</v>
      </c>
      <c r="B21" s="38">
        <v>0.2</v>
      </c>
      <c r="C21" s="40">
        <v>224100</v>
      </c>
      <c r="D21">
        <v>1</v>
      </c>
      <c r="E21" s="38"/>
      <c r="F21" s="40"/>
      <c r="H21" s="38">
        <v>0.2</v>
      </c>
      <c r="I21" s="40">
        <v>224100</v>
      </c>
      <c r="J21">
        <v>1</v>
      </c>
    </row>
    <row r="22" spans="1:10" x14ac:dyDescent="0.4">
      <c r="A22" s="39" t="s">
        <v>194</v>
      </c>
      <c r="B22" s="38"/>
      <c r="C22" s="40"/>
      <c r="E22" s="38">
        <v>0.35</v>
      </c>
      <c r="F22" s="40">
        <v>221000</v>
      </c>
      <c r="G22">
        <v>1</v>
      </c>
      <c r="H22" s="38">
        <v>0.35</v>
      </c>
      <c r="I22" s="40">
        <v>221000</v>
      </c>
      <c r="J22">
        <v>1</v>
      </c>
    </row>
    <row r="23" spans="1:10" x14ac:dyDescent="0.4">
      <c r="A23" s="39" t="s">
        <v>195</v>
      </c>
      <c r="B23" s="38">
        <v>0.25</v>
      </c>
      <c r="C23" s="40">
        <v>200500</v>
      </c>
      <c r="D23">
        <v>1</v>
      </c>
      <c r="E23" s="38"/>
      <c r="F23" s="40"/>
      <c r="H23" s="38">
        <v>0.25</v>
      </c>
      <c r="I23" s="40">
        <v>200500</v>
      </c>
      <c r="J23">
        <v>1</v>
      </c>
    </row>
    <row r="24" spans="1:10" x14ac:dyDescent="0.4">
      <c r="A24" s="37" t="s">
        <v>199</v>
      </c>
      <c r="B24" s="38">
        <v>0.37</v>
      </c>
      <c r="C24" s="40">
        <v>171000</v>
      </c>
      <c r="D24">
        <v>5</v>
      </c>
      <c r="E24" s="38">
        <v>0.45999999999999996</v>
      </c>
      <c r="F24" s="40">
        <v>229910</v>
      </c>
      <c r="G24">
        <v>5</v>
      </c>
      <c r="H24" s="38">
        <v>0.83000000000000007</v>
      </c>
      <c r="I24" s="40">
        <v>400910</v>
      </c>
      <c r="J24">
        <v>10</v>
      </c>
    </row>
    <row r="25" spans="1:10" x14ac:dyDescent="0.4">
      <c r="A25" s="39" t="s">
        <v>191</v>
      </c>
      <c r="B25" s="38">
        <v>0.1</v>
      </c>
      <c r="C25" s="40">
        <v>68100</v>
      </c>
      <c r="D25">
        <v>1</v>
      </c>
      <c r="E25" s="38">
        <v>0.18</v>
      </c>
      <c r="F25" s="40">
        <v>124300</v>
      </c>
      <c r="G25">
        <v>2</v>
      </c>
      <c r="H25" s="38">
        <v>0.28000000000000003</v>
      </c>
      <c r="I25" s="40">
        <v>192400</v>
      </c>
      <c r="J25">
        <v>3</v>
      </c>
    </row>
    <row r="26" spans="1:10" x14ac:dyDescent="0.4">
      <c r="A26" s="39" t="s">
        <v>192</v>
      </c>
      <c r="B26" s="38">
        <v>0.16</v>
      </c>
      <c r="C26" s="40">
        <v>53500</v>
      </c>
      <c r="D26">
        <v>2</v>
      </c>
      <c r="E26" s="38">
        <v>0.08</v>
      </c>
      <c r="F26" s="40">
        <v>27010</v>
      </c>
      <c r="G26">
        <v>1</v>
      </c>
      <c r="H26" s="38">
        <v>0.24</v>
      </c>
      <c r="I26" s="40">
        <v>80510</v>
      </c>
      <c r="J26">
        <v>3</v>
      </c>
    </row>
    <row r="27" spans="1:10" x14ac:dyDescent="0.4">
      <c r="A27" s="39" t="s">
        <v>193</v>
      </c>
      <c r="B27" s="38"/>
      <c r="C27" s="40"/>
      <c r="E27" s="38">
        <v>0.1</v>
      </c>
      <c r="F27" s="40">
        <v>23000</v>
      </c>
      <c r="G27">
        <v>1</v>
      </c>
      <c r="H27" s="38">
        <v>0.1</v>
      </c>
      <c r="I27" s="40">
        <v>23000</v>
      </c>
      <c r="J27">
        <v>1</v>
      </c>
    </row>
    <row r="28" spans="1:10" x14ac:dyDescent="0.4">
      <c r="A28" s="39" t="s">
        <v>194</v>
      </c>
      <c r="B28" s="38">
        <v>0.11</v>
      </c>
      <c r="C28" s="40">
        <v>49400</v>
      </c>
      <c r="D28">
        <v>2</v>
      </c>
      <c r="E28" s="38">
        <v>0.1</v>
      </c>
      <c r="F28" s="40">
        <v>55600</v>
      </c>
      <c r="G28">
        <v>1</v>
      </c>
      <c r="H28" s="38">
        <v>0.21000000000000002</v>
      </c>
      <c r="I28" s="40">
        <v>105000</v>
      </c>
      <c r="J28">
        <v>3</v>
      </c>
    </row>
    <row r="29" spans="1:10" x14ac:dyDescent="0.4">
      <c r="A29" s="37" t="s">
        <v>188</v>
      </c>
      <c r="B29" s="38">
        <v>2.6399999999999997</v>
      </c>
      <c r="C29" s="40">
        <v>1969250</v>
      </c>
      <c r="D29">
        <v>19</v>
      </c>
      <c r="E29" s="38">
        <v>2.34</v>
      </c>
      <c r="F29" s="40">
        <v>1510610</v>
      </c>
      <c r="G29">
        <v>16</v>
      </c>
      <c r="H29" s="38">
        <v>4.9800000000000004</v>
      </c>
      <c r="I29" s="40">
        <v>3479860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6D66-08FA-4720-A2F0-685A7D8D42A4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30.59765625" bestFit="1" customWidth="1"/>
    <col min="3" max="3" width="16.19921875" bestFit="1" customWidth="1"/>
    <col min="4" max="4" width="10.296875" bestFit="1" customWidth="1"/>
    <col min="5" max="5" width="30.59765625" bestFit="1" customWidth="1"/>
    <col min="6" max="6" width="16.19921875" bestFit="1" customWidth="1"/>
    <col min="7" max="7" width="10.296875" bestFit="1" customWidth="1"/>
    <col min="8" max="8" width="35.09765625" bestFit="1" customWidth="1"/>
    <col min="9" max="9" width="20.796875" bestFit="1" customWidth="1"/>
    <col min="10" max="10" width="14.898437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201</v>
      </c>
      <c r="I4" t="s">
        <v>203</v>
      </c>
      <c r="J4" t="s">
        <v>204</v>
      </c>
    </row>
    <row r="5" spans="1:10" x14ac:dyDescent="0.4">
      <c r="A5" s="36" t="s">
        <v>185</v>
      </c>
      <c r="B5" t="s">
        <v>200</v>
      </c>
      <c r="C5" t="s">
        <v>202</v>
      </c>
      <c r="D5" t="s">
        <v>205</v>
      </c>
      <c r="E5" t="s">
        <v>200</v>
      </c>
      <c r="F5" t="s">
        <v>202</v>
      </c>
      <c r="G5" t="s">
        <v>205</v>
      </c>
    </row>
    <row r="6" spans="1:10" x14ac:dyDescent="0.4">
      <c r="A6" s="37" t="s">
        <v>196</v>
      </c>
      <c r="B6" s="38">
        <v>0.06</v>
      </c>
      <c r="C6" s="40">
        <v>12400</v>
      </c>
      <c r="D6">
        <v>4</v>
      </c>
      <c r="E6" s="38">
        <v>7.0000000000000007E-2</v>
      </c>
      <c r="F6" s="40">
        <v>12600</v>
      </c>
      <c r="G6">
        <v>3</v>
      </c>
      <c r="H6" s="38">
        <v>0.13</v>
      </c>
      <c r="I6" s="40">
        <v>25000</v>
      </c>
      <c r="J6">
        <v>7</v>
      </c>
    </row>
    <row r="7" spans="1:10" x14ac:dyDescent="0.4">
      <c r="A7" s="39" t="s">
        <v>189</v>
      </c>
      <c r="B7" s="38">
        <v>0.02</v>
      </c>
      <c r="C7" s="40">
        <v>9200</v>
      </c>
      <c r="D7">
        <v>1</v>
      </c>
      <c r="E7" s="38"/>
      <c r="F7" s="40"/>
      <c r="H7" s="38">
        <v>0.02</v>
      </c>
      <c r="I7" s="40">
        <v>9200</v>
      </c>
      <c r="J7">
        <v>1</v>
      </c>
    </row>
    <row r="8" spans="1:10" x14ac:dyDescent="0.4">
      <c r="A8" s="39" t="s">
        <v>191</v>
      </c>
      <c r="B8" s="38"/>
      <c r="C8" s="40"/>
      <c r="E8" s="38">
        <v>0.02</v>
      </c>
      <c r="F8" s="40">
        <v>2400</v>
      </c>
      <c r="G8">
        <v>1</v>
      </c>
      <c r="H8" s="38">
        <v>0.02</v>
      </c>
      <c r="I8" s="40">
        <v>2400</v>
      </c>
      <c r="J8">
        <v>1</v>
      </c>
    </row>
    <row r="9" spans="1:10" x14ac:dyDescent="0.4">
      <c r="A9" s="39" t="s">
        <v>192</v>
      </c>
      <c r="B9" s="38">
        <v>0.02</v>
      </c>
      <c r="C9" s="40">
        <v>2500</v>
      </c>
      <c r="D9">
        <v>1</v>
      </c>
      <c r="E9" s="38"/>
      <c r="F9" s="40"/>
      <c r="H9" s="38">
        <v>0.02</v>
      </c>
      <c r="I9" s="40">
        <v>2500</v>
      </c>
      <c r="J9">
        <v>1</v>
      </c>
    </row>
    <row r="10" spans="1:10" x14ac:dyDescent="0.4">
      <c r="A10" s="39" t="s">
        <v>194</v>
      </c>
      <c r="B10" s="38">
        <v>0.02</v>
      </c>
      <c r="C10" s="40">
        <v>400</v>
      </c>
      <c r="D10">
        <v>1</v>
      </c>
      <c r="E10" s="38">
        <v>0.02</v>
      </c>
      <c r="F10" s="40">
        <v>3700</v>
      </c>
      <c r="G10">
        <v>1</v>
      </c>
      <c r="H10" s="38">
        <v>0.04</v>
      </c>
      <c r="I10" s="40">
        <v>4100</v>
      </c>
      <c r="J10">
        <v>2</v>
      </c>
    </row>
    <row r="11" spans="1:10" x14ac:dyDescent="0.4">
      <c r="A11" s="39" t="s">
        <v>195</v>
      </c>
      <c r="B11" s="38">
        <v>0</v>
      </c>
      <c r="C11" s="40">
        <v>300</v>
      </c>
      <c r="D11">
        <v>1</v>
      </c>
      <c r="E11" s="38">
        <v>0.03</v>
      </c>
      <c r="F11" s="40">
        <v>6500</v>
      </c>
      <c r="G11">
        <v>1</v>
      </c>
      <c r="H11" s="38">
        <v>0.03</v>
      </c>
      <c r="I11" s="40">
        <v>6800</v>
      </c>
      <c r="J11">
        <v>2</v>
      </c>
    </row>
    <row r="12" spans="1:10" x14ac:dyDescent="0.4">
      <c r="A12" s="37" t="s">
        <v>198</v>
      </c>
      <c r="B12" s="38">
        <v>1.46</v>
      </c>
      <c r="C12" s="40">
        <v>1147250</v>
      </c>
      <c r="D12">
        <v>7</v>
      </c>
      <c r="E12" s="38">
        <v>1.1599999999999999</v>
      </c>
      <c r="F12" s="40">
        <v>836800</v>
      </c>
      <c r="G12">
        <v>6</v>
      </c>
      <c r="H12" s="38">
        <v>2.62</v>
      </c>
      <c r="I12" s="40">
        <v>1984050</v>
      </c>
      <c r="J12">
        <v>13</v>
      </c>
    </row>
    <row r="13" spans="1:10" x14ac:dyDescent="0.4">
      <c r="A13" s="39" t="s">
        <v>190</v>
      </c>
      <c r="B13" s="38">
        <v>0.2</v>
      </c>
      <c r="C13" s="40">
        <v>193000</v>
      </c>
      <c r="D13">
        <v>1</v>
      </c>
      <c r="E13" s="38"/>
      <c r="F13" s="40"/>
      <c r="H13" s="38">
        <v>0.2</v>
      </c>
      <c r="I13" s="40">
        <v>193000</v>
      </c>
      <c r="J13">
        <v>1</v>
      </c>
    </row>
    <row r="14" spans="1:10" x14ac:dyDescent="0.4">
      <c r="A14" s="39" t="s">
        <v>191</v>
      </c>
      <c r="B14" s="38">
        <v>0.35</v>
      </c>
      <c r="C14" s="40">
        <v>353000</v>
      </c>
      <c r="D14">
        <v>2</v>
      </c>
      <c r="E14" s="38">
        <v>0.15</v>
      </c>
      <c r="F14" s="40">
        <v>100500</v>
      </c>
      <c r="G14">
        <v>1</v>
      </c>
      <c r="H14" s="38">
        <v>0.5</v>
      </c>
      <c r="I14" s="40">
        <v>453500</v>
      </c>
      <c r="J14">
        <v>3</v>
      </c>
    </row>
    <row r="15" spans="1:10" x14ac:dyDescent="0.4">
      <c r="A15" s="39" t="s">
        <v>192</v>
      </c>
      <c r="B15" s="38">
        <v>0.2</v>
      </c>
      <c r="C15" s="40">
        <v>147600</v>
      </c>
      <c r="D15">
        <v>1</v>
      </c>
      <c r="E15" s="38">
        <v>0.23</v>
      </c>
      <c r="F15" s="40">
        <v>168000</v>
      </c>
      <c r="G15">
        <v>1</v>
      </c>
      <c r="H15" s="38">
        <v>0.43000000000000005</v>
      </c>
      <c r="I15" s="40">
        <v>315600</v>
      </c>
      <c r="J15">
        <v>2</v>
      </c>
    </row>
    <row r="16" spans="1:10" x14ac:dyDescent="0.4">
      <c r="A16" s="39" t="s">
        <v>193</v>
      </c>
      <c r="B16" s="38">
        <v>0.25</v>
      </c>
      <c r="C16" s="40">
        <v>123650</v>
      </c>
      <c r="D16">
        <v>1</v>
      </c>
      <c r="E16" s="38">
        <v>0.43000000000000005</v>
      </c>
      <c r="F16" s="40">
        <v>328300</v>
      </c>
      <c r="G16">
        <v>2</v>
      </c>
      <c r="H16" s="38">
        <v>0.68</v>
      </c>
      <c r="I16" s="40">
        <v>451950</v>
      </c>
      <c r="J16">
        <v>3</v>
      </c>
    </row>
    <row r="17" spans="1:10" x14ac:dyDescent="0.4">
      <c r="A17" s="39" t="s">
        <v>194</v>
      </c>
      <c r="B17" s="38">
        <v>0.23</v>
      </c>
      <c r="C17" s="40">
        <v>187000</v>
      </c>
      <c r="D17">
        <v>1</v>
      </c>
      <c r="E17" s="38"/>
      <c r="F17" s="40"/>
      <c r="H17" s="38">
        <v>0.23</v>
      </c>
      <c r="I17" s="40">
        <v>187000</v>
      </c>
      <c r="J17">
        <v>1</v>
      </c>
    </row>
    <row r="18" spans="1:10" x14ac:dyDescent="0.4">
      <c r="A18" s="39" t="s">
        <v>195</v>
      </c>
      <c r="B18" s="38">
        <v>0.23</v>
      </c>
      <c r="C18" s="40">
        <v>143000</v>
      </c>
      <c r="D18">
        <v>1</v>
      </c>
      <c r="E18" s="38">
        <v>0.35</v>
      </c>
      <c r="F18" s="40">
        <v>240000</v>
      </c>
      <c r="G18">
        <v>2</v>
      </c>
      <c r="H18" s="38">
        <v>0.58000000000000007</v>
      </c>
      <c r="I18" s="40">
        <v>383000</v>
      </c>
      <c r="J18">
        <v>3</v>
      </c>
    </row>
    <row r="19" spans="1:10" x14ac:dyDescent="0.4">
      <c r="A19" s="37" t="s">
        <v>197</v>
      </c>
      <c r="B19" s="38">
        <v>0.75</v>
      </c>
      <c r="C19" s="40">
        <v>638600</v>
      </c>
      <c r="D19">
        <v>3</v>
      </c>
      <c r="E19" s="38">
        <v>0.64999999999999991</v>
      </c>
      <c r="F19" s="40">
        <v>431300</v>
      </c>
      <c r="G19">
        <v>2</v>
      </c>
      <c r="H19" s="38">
        <v>1.4</v>
      </c>
      <c r="I19" s="40">
        <v>1069900</v>
      </c>
      <c r="J19">
        <v>5</v>
      </c>
    </row>
    <row r="20" spans="1:10" x14ac:dyDescent="0.4">
      <c r="A20" s="39" t="s">
        <v>189</v>
      </c>
      <c r="B20" s="38">
        <v>0.3</v>
      </c>
      <c r="C20" s="40">
        <v>214000</v>
      </c>
      <c r="D20">
        <v>1</v>
      </c>
      <c r="E20" s="38">
        <v>0.3</v>
      </c>
      <c r="F20" s="40">
        <v>210300</v>
      </c>
      <c r="G20">
        <v>1</v>
      </c>
      <c r="H20" s="38">
        <v>0.6</v>
      </c>
      <c r="I20" s="40">
        <v>424300</v>
      </c>
      <c r="J20">
        <v>2</v>
      </c>
    </row>
    <row r="21" spans="1:10" x14ac:dyDescent="0.4">
      <c r="A21" s="39" t="s">
        <v>191</v>
      </c>
      <c r="B21" s="38">
        <v>0.2</v>
      </c>
      <c r="C21" s="40">
        <v>224100</v>
      </c>
      <c r="D21">
        <v>1</v>
      </c>
      <c r="E21" s="38"/>
      <c r="F21" s="40"/>
      <c r="H21" s="38">
        <v>0.2</v>
      </c>
      <c r="I21" s="40">
        <v>224100</v>
      </c>
      <c r="J21">
        <v>1</v>
      </c>
    </row>
    <row r="22" spans="1:10" x14ac:dyDescent="0.4">
      <c r="A22" s="39" t="s">
        <v>194</v>
      </c>
      <c r="B22" s="38"/>
      <c r="C22" s="40"/>
      <c r="E22" s="38">
        <v>0.35</v>
      </c>
      <c r="F22" s="40">
        <v>221000</v>
      </c>
      <c r="G22">
        <v>1</v>
      </c>
      <c r="H22" s="38">
        <v>0.35</v>
      </c>
      <c r="I22" s="40">
        <v>221000</v>
      </c>
      <c r="J22">
        <v>1</v>
      </c>
    </row>
    <row r="23" spans="1:10" x14ac:dyDescent="0.4">
      <c r="A23" s="39" t="s">
        <v>195</v>
      </c>
      <c r="B23" s="38">
        <v>0.25</v>
      </c>
      <c r="C23" s="40">
        <v>200500</v>
      </c>
      <c r="D23">
        <v>1</v>
      </c>
      <c r="E23" s="38"/>
      <c r="F23" s="40"/>
      <c r="H23" s="38">
        <v>0.25</v>
      </c>
      <c r="I23" s="40">
        <v>200500</v>
      </c>
      <c r="J23">
        <v>1</v>
      </c>
    </row>
    <row r="24" spans="1:10" x14ac:dyDescent="0.4">
      <c r="A24" s="37" t="s">
        <v>199</v>
      </c>
      <c r="B24" s="38">
        <v>0.37</v>
      </c>
      <c r="C24" s="40">
        <v>171000</v>
      </c>
      <c r="D24">
        <v>5</v>
      </c>
      <c r="E24" s="38">
        <v>0.45999999999999996</v>
      </c>
      <c r="F24" s="40">
        <v>229910</v>
      </c>
      <c r="G24">
        <v>5</v>
      </c>
      <c r="H24" s="38">
        <v>0.83000000000000007</v>
      </c>
      <c r="I24" s="40">
        <v>400910</v>
      </c>
      <c r="J24">
        <v>10</v>
      </c>
    </row>
    <row r="25" spans="1:10" x14ac:dyDescent="0.4">
      <c r="A25" s="39" t="s">
        <v>191</v>
      </c>
      <c r="B25" s="38">
        <v>0.1</v>
      </c>
      <c r="C25" s="40">
        <v>68100</v>
      </c>
      <c r="D25">
        <v>1</v>
      </c>
      <c r="E25" s="38">
        <v>0.18</v>
      </c>
      <c r="F25" s="40">
        <v>124300</v>
      </c>
      <c r="G25">
        <v>2</v>
      </c>
      <c r="H25" s="38">
        <v>0.28000000000000003</v>
      </c>
      <c r="I25" s="40">
        <v>192400</v>
      </c>
      <c r="J25">
        <v>3</v>
      </c>
    </row>
    <row r="26" spans="1:10" x14ac:dyDescent="0.4">
      <c r="A26" s="39" t="s">
        <v>192</v>
      </c>
      <c r="B26" s="38">
        <v>0.16</v>
      </c>
      <c r="C26" s="40">
        <v>53500</v>
      </c>
      <c r="D26">
        <v>2</v>
      </c>
      <c r="E26" s="38">
        <v>0.08</v>
      </c>
      <c r="F26" s="40">
        <v>27010</v>
      </c>
      <c r="G26">
        <v>1</v>
      </c>
      <c r="H26" s="38">
        <v>0.24</v>
      </c>
      <c r="I26" s="40">
        <v>80510</v>
      </c>
      <c r="J26">
        <v>3</v>
      </c>
    </row>
    <row r="27" spans="1:10" x14ac:dyDescent="0.4">
      <c r="A27" s="39" t="s">
        <v>193</v>
      </c>
      <c r="B27" s="38"/>
      <c r="C27" s="40"/>
      <c r="E27" s="38">
        <v>0.1</v>
      </c>
      <c r="F27" s="40">
        <v>23000</v>
      </c>
      <c r="G27">
        <v>1</v>
      </c>
      <c r="H27" s="38">
        <v>0.1</v>
      </c>
      <c r="I27" s="40">
        <v>23000</v>
      </c>
      <c r="J27">
        <v>1</v>
      </c>
    </row>
    <row r="28" spans="1:10" x14ac:dyDescent="0.4">
      <c r="A28" s="39" t="s">
        <v>194</v>
      </c>
      <c r="B28" s="38">
        <v>0.11</v>
      </c>
      <c r="C28" s="40">
        <v>49400</v>
      </c>
      <c r="D28">
        <v>2</v>
      </c>
      <c r="E28" s="38">
        <v>0.1</v>
      </c>
      <c r="F28" s="40">
        <v>55600</v>
      </c>
      <c r="G28">
        <v>1</v>
      </c>
      <c r="H28" s="38">
        <v>0.21000000000000002</v>
      </c>
      <c r="I28" s="40">
        <v>105000</v>
      </c>
      <c r="J28">
        <v>3</v>
      </c>
    </row>
    <row r="29" spans="1:10" x14ac:dyDescent="0.4">
      <c r="A29" s="37" t="s">
        <v>188</v>
      </c>
      <c r="B29" s="38">
        <v>2.6399999999999997</v>
      </c>
      <c r="C29" s="40">
        <v>1969250</v>
      </c>
      <c r="D29">
        <v>19</v>
      </c>
      <c r="E29" s="38">
        <v>2.34</v>
      </c>
      <c r="F29" s="40">
        <v>1510610</v>
      </c>
      <c r="G29">
        <v>16</v>
      </c>
      <c r="H29" s="38">
        <v>4.9800000000000004</v>
      </c>
      <c r="I29" s="40">
        <v>3479860</v>
      </c>
      <c r="J29">
        <v>35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4FA00226-5CC3-4A98-992A-E89C9625FE77}"/>
    <hyperlink ref="O3" r:id="rId2" xr:uid="{DD1E8DB7-9E05-46D0-80EF-677D7A05D427}"/>
    <hyperlink ref="O4" r:id="rId3" xr:uid="{41163732-D91A-426F-8E33-D989AC984915}"/>
    <hyperlink ref="O5" r:id="rId4" xr:uid="{E778243D-61DC-4CBB-8EE2-CBD9DC427745}"/>
    <hyperlink ref="O6" r:id="rId5" xr:uid="{5FE7B14A-C61E-4DFF-8BB7-959A6F2AFB86}"/>
    <hyperlink ref="O7" r:id="rId6" xr:uid="{9305C21C-DDB4-4030-BA78-BD67B9775545}"/>
    <hyperlink ref="O8" r:id="rId7" xr:uid="{89269B25-F567-4A3C-AE7A-9388E0944E05}"/>
    <hyperlink ref="O9" r:id="rId8" xr:uid="{C416A1B0-D843-4A13-A5FF-79834118BD8E}"/>
    <hyperlink ref="O10" r:id="rId9" xr:uid="{6294B686-1ACC-40A7-8B89-75B7BD6E55EE}"/>
    <hyperlink ref="O11" r:id="rId10" xr:uid="{830DD1B0-17BD-42DB-B68C-74DF2B5A7742}"/>
    <hyperlink ref="O12" r:id="rId11" xr:uid="{0E38F202-347F-45CE-8F74-7BF139125942}"/>
    <hyperlink ref="O13" r:id="rId12" xr:uid="{E774BAAF-3A1F-41DC-B374-D0F4CFE06A90}"/>
    <hyperlink ref="O14" r:id="rId13" xr:uid="{72AF2EE8-C98E-4DFD-89D7-603B27EBB3EC}"/>
    <hyperlink ref="O15" r:id="rId14" xr:uid="{D9F869FA-B128-4F5B-860F-07C739FD691A}"/>
    <hyperlink ref="O16" r:id="rId15" xr:uid="{6D0D9E5E-5997-4C4E-BCDB-26C899FBE771}"/>
    <hyperlink ref="O17" r:id="rId16" xr:uid="{27D69617-2DAF-4BD2-97DB-D1D9452DC89D}"/>
    <hyperlink ref="O18" r:id="rId17" xr:uid="{D0EAC39B-6DB3-43A0-A80B-762CFEB1C810}"/>
    <hyperlink ref="O19" r:id="rId18" xr:uid="{7BC25D5B-88EE-46CC-A1C5-23C19FBD7DA4}"/>
    <hyperlink ref="O20" r:id="rId19" xr:uid="{E4AB01E9-C737-4013-BB3B-B4FDD5438653}"/>
    <hyperlink ref="O21" r:id="rId20" xr:uid="{0017C8F7-B47C-4072-B7A2-00174A6E0AA8}"/>
    <hyperlink ref="O23" r:id="rId21" xr:uid="{94A8C89D-FBDF-416A-A884-FDFFA5E7A1FC}"/>
    <hyperlink ref="O22" r:id="rId22" xr:uid="{E80FD285-F770-4BED-B2F3-7C252FAD19E4}"/>
    <hyperlink ref="O24" r:id="rId23" xr:uid="{A33CE75A-EF0D-411E-8147-6479E57C38F3}"/>
    <hyperlink ref="O25" r:id="rId24" xr:uid="{51007BE5-2D4B-4FBA-8B5E-A7A5A2D6C4BA}"/>
    <hyperlink ref="O26" r:id="rId25" xr:uid="{845C0DFB-726E-46D8-B99C-AA0CB4D82C1D}"/>
    <hyperlink ref="O27" r:id="rId26" xr:uid="{C8CEEB1D-69A3-4167-B5B3-27EB4BFF6E7D}"/>
    <hyperlink ref="O28" r:id="rId27" xr:uid="{E94FDDDF-84F8-483D-87FF-B15B08B4A62E}"/>
    <hyperlink ref="O29" r:id="rId28" xr:uid="{D42B4A01-C2A3-4940-BD4E-7307D02088F9}"/>
    <hyperlink ref="O30" r:id="rId29" xr:uid="{A71F3F44-E041-4965-810D-5A2CB2DE4C0E}"/>
    <hyperlink ref="O31" r:id="rId30" xr:uid="{A8838291-5095-49B4-88F6-F408EF5905C2}"/>
    <hyperlink ref="O32" r:id="rId31" xr:uid="{6B316FD2-865A-474C-B5CE-C761EB472A00}"/>
    <hyperlink ref="O33" r:id="rId32" xr:uid="{42A3B45E-AC3A-40E7-9D99-79F9282D217C}"/>
    <hyperlink ref="O34" r:id="rId33" xr:uid="{8EB06E31-4D0E-47FB-8423-314E4D57238A}"/>
    <hyperlink ref="O35" r:id="rId34" xr:uid="{058B0CEF-5AC6-411F-9E57-9A03F99000ED}"/>
    <hyperlink ref="O36" r:id="rId35" xr:uid="{AA91CFB8-A54D-4D01-B29D-8B2D2C284421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2025-05-08T01:08:10Z</dcterms:modified>
</cp:coreProperties>
</file>